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Неждановой 2" sheetId="1" r:id="rId1"/>
  </sheets>
  <externalReferences>
    <externalReference r:id="rId2"/>
  </externalReferences>
  <definedNames>
    <definedName name="Z_6E36EA37_049E_4FAE_B719_2847CD16F858_.wvu.Cols" localSheetId="0" hidden="1">'Неждановой 2'!#REF!,'Неждановой 2'!#REF!</definedName>
    <definedName name="Z_6E36EA37_049E_4FAE_B719_2847CD16F858_.wvu.Rows" localSheetId="0" hidden="1">'Неждановой 2'!$42:$45</definedName>
    <definedName name="Z_73C0D023_21BD_4441_8EFA_957546C15799_.wvu.Cols" localSheetId="0" hidden="1">'Неждановой 2'!#REF!,'Неждановой 2'!#REF!</definedName>
    <definedName name="Z_73C0D023_21BD_4441_8EFA_957546C15799_.wvu.Rows" localSheetId="0" hidden="1">'Неждановой 2'!$42:$45</definedName>
    <definedName name="_xlnm.Print_Area" localSheetId="0">'Неждановой 2'!$A$1:$K$60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<sst xmlns="http://schemas.openxmlformats.org/spreadsheetml/2006/main" count="62" uniqueCount="53">
  <si>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</si>
  <si>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</si>
  <si>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</si>
  <si>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</si>
  <si>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</si>
  <si>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</si>
  <si>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</si>
  <si>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</si>
  <si>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</si>
  <si>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</si>
  <si>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</si>
  <si>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</si>
  <si>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</si>
  <si>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</si>
  <si>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</si>
  <si>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</si>
  <si>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</si>
  <si>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</si>
  <si>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</si>
  <si>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</si>
  <si>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</si>
  <si>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</si>
  <si>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</si>
  <si>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</si>
  <si>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</si>
  <si>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</si>
  <si>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</si>
  <si>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</si>
  <si>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</si>
  <si>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</si>
  <si>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</si>
  <si>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</si>
  <si>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</si>
  <si>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</si>
  <si>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</si>
  <si>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</si>
  <si>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</si>
  <si>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</si>
  <si>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Неждановой 2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</si>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</sst>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1">
          <cell r="W281">
            <v>0</v>
          </cell>
          <cell r="X281">
            <v>0</v>
          </cell>
          <cell r="Y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10096.06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Y281">
            <v>0</v>
          </cell>
          <cell r="BB281">
            <v>0</v>
          </cell>
          <cell r="BC281">
            <v>0</v>
          </cell>
          <cell r="CN281">
            <v>1483.0973864040197</v>
          </cell>
          <cell r="CO281">
            <v>303.97027049018521</v>
          </cell>
          <cell r="CP281">
            <v>0</v>
          </cell>
          <cell r="DB281">
            <v>0</v>
          </cell>
          <cell r="DG281">
            <v>1266.7389201632311</v>
          </cell>
          <cell r="DU281">
            <v>9869.4254310258038</v>
          </cell>
          <cell r="DV281">
            <v>2094.2598391762999</v>
          </cell>
          <cell r="DW281">
            <v>3158.5567999999998</v>
          </cell>
          <cell r="EK281">
            <v>0</v>
          </cell>
          <cell r="EQ281">
            <v>8142.0878243447351</v>
          </cell>
          <cell r="FB281">
            <v>0</v>
          </cell>
          <cell r="FC281">
            <v>0</v>
          </cell>
          <cell r="FD281">
            <v>0</v>
          </cell>
          <cell r="FL281">
            <v>0</v>
          </cell>
          <cell r="FS281">
            <v>0</v>
          </cell>
          <cell r="FX281">
            <v>0</v>
          </cell>
          <cell r="FY281">
            <v>0</v>
          </cell>
          <cell r="FZ281">
            <v>0</v>
          </cell>
          <cell r="GG281">
            <v>0</v>
          </cell>
          <cell r="GL28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6" width="16.44140625" style="1" customWidth="1"/>
    <col min="7" max="7" width="16.109375" style="1" customWidth="1"/>
    <col min="8" max="8" width="7.4414062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274372.30000000005</v>
      </c>
      <c r="F9" s="17">
        <f t="shared" ref="F9:G9" si="0">SUM(F10:F14)</f>
        <v>270568.98</v>
      </c>
      <c r="G9" s="17">
        <f t="shared" si="0"/>
        <v>37488.39</v>
      </c>
    </row>
    <row r="10" spans="1:7" ht="13.2" customHeight="1" x14ac:dyDescent="0.3">
      <c r="A10" s="73" t="s">
        <v>9</v>
      </c>
      <c r="B10" s="74"/>
      <c r="C10" s="74"/>
      <c r="D10" s="75"/>
      <c r="E10" s="18">
        <v>165752.25</v>
      </c>
      <c r="F10" s="18">
        <v>160484.18</v>
      </c>
      <c r="G10" s="19">
        <v>28539.51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23870.14</v>
      </c>
      <c r="F12" s="18">
        <v>23792.13</v>
      </c>
      <c r="G12" s="19">
        <v>2052.85</v>
      </c>
    </row>
    <row r="13" spans="1:7" ht="13.5" customHeight="1" x14ac:dyDescent="0.3">
      <c r="A13" s="73" t="s">
        <v>12</v>
      </c>
      <c r="B13" s="74"/>
      <c r="C13" s="74"/>
      <c r="D13" s="75"/>
      <c r="E13" s="18">
        <v>53766.98</v>
      </c>
      <c r="F13" s="18">
        <v>53250.07</v>
      </c>
      <c r="G13" s="19">
        <v>4715.95</v>
      </c>
    </row>
    <row r="14" spans="1:7" ht="14.4" customHeight="1" x14ac:dyDescent="0.3">
      <c r="A14" s="66" t="s">
        <v>13</v>
      </c>
      <c r="B14" s="66"/>
      <c r="C14" s="66"/>
      <c r="D14" s="66"/>
      <c r="E14" s="18">
        <v>30982.93</v>
      </c>
      <c r="F14" s="18">
        <v>33042.6</v>
      </c>
      <c r="G14" s="19">
        <v>2180.08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73319.759999999995</v>
      </c>
      <c r="F15" s="17">
        <f t="shared" ref="F15:G15" si="1">SUM(F16:F19)</f>
        <v>72359.51999999999</v>
      </c>
      <c r="G15" s="17">
        <f t="shared" si="1"/>
        <v>6651.11</v>
      </c>
    </row>
    <row r="16" spans="1:7" ht="33.6" customHeight="1" x14ac:dyDescent="0.3">
      <c r="A16" s="79" t="s">
        <v>43</v>
      </c>
      <c r="B16" s="80"/>
      <c r="C16" s="80"/>
      <c r="D16" s="81"/>
      <c r="E16" s="18">
        <v>70847.7</v>
      </c>
      <c r="F16" s="18">
        <v>69954.5</v>
      </c>
      <c r="G16" s="19">
        <v>6389.8</v>
      </c>
    </row>
    <row r="17" spans="1:13" ht="15.6" x14ac:dyDescent="0.3">
      <c r="A17" s="66" t="s">
        <v>44</v>
      </c>
      <c r="B17" s="66"/>
      <c r="C17" s="66"/>
      <c r="D17" s="66"/>
      <c r="E17" s="18">
        <v>225</v>
      </c>
      <c r="F17" s="18">
        <v>219.68</v>
      </c>
      <c r="G17" s="19">
        <v>23.36</v>
      </c>
    </row>
    <row r="18" spans="1:13" ht="15.6" x14ac:dyDescent="0.3">
      <c r="A18" s="66" t="s">
        <v>45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46</v>
      </c>
      <c r="B19" s="66"/>
      <c r="C19" s="66"/>
      <c r="D19" s="66"/>
      <c r="E19" s="18">
        <v>2247.06</v>
      </c>
      <c r="F19" s="18">
        <v>2185.34</v>
      </c>
      <c r="G19" s="19">
        <v>237.95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6" t="s">
        <v>52</v>
      </c>
      <c r="B24" s="36"/>
      <c r="C24" s="36"/>
      <c r="D24" s="36"/>
      <c r="E24" s="36"/>
      <c r="F24" s="18">
        <v>-534163.28639277979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10096.06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4" t="s">
        <v>16</v>
      </c>
      <c r="B27" s="39"/>
      <c r="C27" s="39"/>
      <c r="D27" s="39"/>
      <c r="E27" s="40"/>
      <c r="F27" s="26">
        <f>'[1]УК ВР декабрь нар'!W281</f>
        <v>0</v>
      </c>
      <c r="M27" s="33"/>
    </row>
    <row r="28" spans="1:13" ht="15.6" hidden="1" x14ac:dyDescent="0.3">
      <c r="A28" s="44" t="s">
        <v>31</v>
      </c>
      <c r="B28" s="39"/>
      <c r="C28" s="39"/>
      <c r="D28" s="39"/>
      <c r="E28" s="40"/>
      <c r="F28" s="26">
        <f>'[1]УК ВР декабрь нар'!X281</f>
        <v>0</v>
      </c>
    </row>
    <row r="29" spans="1:13" ht="15.6" hidden="1" x14ac:dyDescent="0.3">
      <c r="A29" s="44" t="s">
        <v>18</v>
      </c>
      <c r="B29" s="39"/>
      <c r="C29" s="39"/>
      <c r="D29" s="39"/>
      <c r="E29" s="40"/>
      <c r="F29" s="26">
        <f>'[1]УК ВР декабрь нар'!Y281</f>
        <v>0</v>
      </c>
    </row>
    <row r="30" spans="1:13" ht="15.6" hidden="1" x14ac:dyDescent="0.3">
      <c r="A30" s="44" t="s">
        <v>19</v>
      </c>
      <c r="B30" s="39"/>
      <c r="C30" s="39"/>
      <c r="D30" s="39"/>
      <c r="E30" s="40"/>
      <c r="F30" s="26">
        <f>'[1]УК ВР декабрь нар'!AA281+'[1]УК ВР декабрь нар'!AB281+'[1]УК ВР декабрь нар'!AC281+'[1]УК ВР декабрь нар'!AD281+'[1]УК ВР декабрь нар'!AE281+'[1]УК ВР декабрь нар'!AF281+'[1]УК ВР декабрь нар'!AG281+'[1]УК ВР декабрь нар'!AH281+'[1]УК ВР декабрь нар'!AJ281+'[1]УК ВР декабрь нар'!AL281+'[1]УК ВР декабрь нар'!AN281+'[1]УК ВР декабрь нар'!AO281+'[1]УК ВР декабрь нар'!AP281+'[1]УК ВР декабрь нар'!AQ281+'[1]УК ВР декабрь нар'!AR281+'[1]УК ВР декабрь нар'!AT281</f>
        <v>10096.06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'[1]УК ВР декабрь нар'!AY281</f>
        <v>0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SUM(F34:F38)+3834</f>
        <v>30152.136471604274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'[1]УК ВР декабрь нар'!CN281+'[1]УК ВР декабрь нар'!DU281</f>
        <v>11352.522817429824</v>
      </c>
      <c r="M34" s="33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'[1]УК ВР декабрь нар'!CO281+'[1]УК ВР декабрь нар'!DV281</f>
        <v>2398.2301096664851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'[1]УК ВР декабрь нар'!CP281+'[1]УК ВР декабрь нар'!DW281</f>
        <v>3158.5567999999998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'[1]УК ВР декабрь нар'!AI281+'[1]УК ВР декабрь нар'!AJ281+'[1]УК ВР декабрь нар'!AS281+'[1]УК ВР декабрь нар'!BC281+'[1]УК ВР декабрь нар'!DB281+'[1]УК ВР декабрь нар'!EK281+'[1]УК ВР декабрь нар'!AM281</f>
        <v>0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'[1]УК ВР декабрь нар'!DG281+'[1]УК ВР декабрь нар'!EQ281</f>
        <v>9408.8267445079655</v>
      </c>
    </row>
    <row r="39" spans="1:13" ht="32.4" customHeight="1" x14ac:dyDescent="0.3">
      <c r="A39" s="38" t="s">
        <v>35</v>
      </c>
      <c r="B39" s="53"/>
      <c r="C39" s="53"/>
      <c r="D39" s="53"/>
      <c r="E39" s="54"/>
      <c r="F39" s="27">
        <f>SUM(F40:F48)+10560.09</f>
        <v>10560.09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6">
        <f>'[1]УК ВР декабрь нар'!FB281+'[1]УК ВР декабрь нар'!FX281</f>
        <v>0</v>
      </c>
      <c r="M40" s="33"/>
    </row>
    <row r="41" spans="1:13" ht="15.6" hidden="1" x14ac:dyDescent="0.3">
      <c r="A41" s="44" t="s">
        <v>31</v>
      </c>
      <c r="B41" s="39"/>
      <c r="C41" s="39"/>
      <c r="D41" s="39"/>
      <c r="E41" s="39"/>
      <c r="F41" s="26">
        <f>'[1]УК ВР декабрь нар'!FC281+'[1]УК ВР декабрь нар'!FY281</f>
        <v>0</v>
      </c>
    </row>
    <row r="42" spans="1:13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3" ht="15.6" hidden="1" x14ac:dyDescent="0.3">
      <c r="A46" s="52" t="s">
        <v>18</v>
      </c>
      <c r="B46" s="52"/>
      <c r="C46" s="52"/>
      <c r="D46" s="52"/>
      <c r="E46" s="44"/>
      <c r="F46" s="26">
        <f>'[1]УК ВР декабрь нар'!FD281+'[1]УК ВР декабрь нар'!FZ281</f>
        <v>0</v>
      </c>
    </row>
    <row r="47" spans="1:13" ht="15.6" hidden="1" x14ac:dyDescent="0.3">
      <c r="A47" s="44" t="s">
        <v>19</v>
      </c>
      <c r="B47" s="39"/>
      <c r="C47" s="39"/>
      <c r="D47" s="39"/>
      <c r="E47" s="39"/>
      <c r="F47" s="26">
        <f>'[1]УК ВР декабрь нар'!GG281+'[1]УК ВР декабрь нар'!FL281+'[1]УК ВР декабрь нар'!BB281+'[1]УК ВР декабрь нар'!AK281</f>
        <v>0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'[1]УК ВР декабрь нар'!FS281+'[1]УК ВР декабрь нар'!GL281</f>
        <v>0</v>
      </c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4"/>
    </row>
    <row r="50" spans="1:12" ht="15.6" x14ac:dyDescent="0.3">
      <c r="A50" s="41" t="s">
        <v>47</v>
      </c>
      <c r="B50" s="42"/>
      <c r="C50" s="42"/>
      <c r="D50" s="42"/>
      <c r="E50" s="43"/>
      <c r="F50" s="27">
        <f>F25+F32+F39+F49</f>
        <v>50808.286471604268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16322.92</v>
      </c>
    </row>
    <row r="52" spans="1:12" ht="15.6" x14ac:dyDescent="0.3">
      <c r="A52" s="44" t="s">
        <v>23</v>
      </c>
      <c r="B52" s="39"/>
      <c r="C52" s="39"/>
      <c r="D52" s="39"/>
      <c r="E52" s="39"/>
      <c r="F52" s="26">
        <v>8956.85</v>
      </c>
    </row>
    <row r="53" spans="1:12" ht="15.6" x14ac:dyDescent="0.3">
      <c r="A53" s="44" t="s">
        <v>24</v>
      </c>
      <c r="B53" s="39"/>
      <c r="C53" s="39"/>
      <c r="D53" s="39"/>
      <c r="E53" s="39"/>
      <c r="F53" s="26">
        <v>7366.07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2" ht="15.6" x14ac:dyDescent="0.3">
      <c r="A55" s="48" t="s">
        <v>49</v>
      </c>
      <c r="B55" s="48"/>
      <c r="C55" s="48"/>
      <c r="D55" s="48"/>
      <c r="E55" s="48"/>
      <c r="F55" s="27">
        <f>F50+F51</f>
        <v>67131.206471604266</v>
      </c>
      <c r="L55" s="20"/>
    </row>
    <row r="56" spans="1:12" ht="15.6" x14ac:dyDescent="0.3">
      <c r="A56" s="36" t="s">
        <v>26</v>
      </c>
      <c r="B56" s="36"/>
      <c r="C56" s="36"/>
      <c r="D56" s="36"/>
      <c r="E56" s="36"/>
      <c r="F56" s="28">
        <f>E16</f>
        <v>70847.7</v>
      </c>
    </row>
    <row r="57" spans="1:12" ht="15.6" x14ac:dyDescent="0.3">
      <c r="A57" s="36" t="s">
        <v>27</v>
      </c>
      <c r="B57" s="36"/>
      <c r="C57" s="36"/>
      <c r="D57" s="36"/>
      <c r="E57" s="36"/>
      <c r="F57" s="27">
        <f>F16</f>
        <v>69954.5</v>
      </c>
      <c r="H57" s="29"/>
    </row>
    <row r="58" spans="1:12" ht="15.6" x14ac:dyDescent="0.3">
      <c r="A58" s="37" t="s">
        <v>28</v>
      </c>
      <c r="B58" s="37"/>
      <c r="C58" s="37"/>
      <c r="D58" s="37"/>
      <c r="E58" s="37"/>
      <c r="F58" s="27">
        <f>F24+F56-F55</f>
        <v>-530446.79286438401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Неждановой 2</vt:lpstr>
      <vt:lpstr>'Неждановой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2018-04-10T08:27:13Z</cp:lastPrinted>
  <dcterms:created xsi:type="dcterms:W3CDTF">2013-05-24T09:13:10Z</dcterms:created>
  <dcterms:modified xsi:type="dcterms:W3CDTF">2019-03-06T07:40:30Z</dcterms:modified>
</cp:coreProperties>
</file>